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020" windowWidth="13710" windowHeight="9150" activeTab="1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1'!$A$1:$O$23</definedName>
    <definedName name="_xlnm.Print_Area" localSheetId="1">'приложение 2'!$A$1:$K$20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O14" i="1"/>
  <c r="O15" i="1"/>
  <c r="O16" i="1"/>
  <c r="O17" i="1"/>
  <c r="N13" i="1"/>
  <c r="N14" i="1"/>
  <c r="N15" i="1"/>
  <c r="N16" i="1"/>
  <c r="N17" i="1"/>
  <c r="O7" i="1"/>
  <c r="N7" i="1"/>
  <c r="B13" i="1" l="1"/>
  <c r="B22" i="1"/>
  <c r="B16" i="1"/>
  <c r="B18" i="1"/>
  <c r="D7" i="1" l="1"/>
  <c r="H7" i="1"/>
  <c r="I14" i="2"/>
  <c r="I12" i="2"/>
  <c r="E19" i="1" l="1"/>
  <c r="L7" i="1"/>
  <c r="I7" i="1"/>
  <c r="F7" i="1"/>
  <c r="C7" i="1"/>
  <c r="B7" i="1"/>
  <c r="D13" i="1"/>
  <c r="L13" i="1"/>
  <c r="I13" i="1"/>
  <c r="F13" i="1"/>
  <c r="C13" i="1"/>
  <c r="K23" i="1"/>
  <c r="M22" i="1"/>
  <c r="L22" i="1"/>
  <c r="K22" i="1"/>
  <c r="H23" i="1"/>
  <c r="H22" i="1" s="1"/>
  <c r="J22" i="1"/>
  <c r="I22" i="1"/>
  <c r="E23" i="1"/>
  <c r="E22" i="1" s="1"/>
  <c r="G22" i="1"/>
  <c r="F22" i="1"/>
  <c r="B23" i="1"/>
  <c r="D22" i="1"/>
  <c r="M18" i="1"/>
  <c r="J18" i="1"/>
  <c r="J13" i="1" s="1"/>
  <c r="J7" i="1" s="1"/>
  <c r="G18" i="1"/>
  <c r="K21" i="1"/>
  <c r="K20" i="1"/>
  <c r="L19" i="1"/>
  <c r="K19" i="1"/>
  <c r="H21" i="1"/>
  <c r="H20" i="1"/>
  <c r="I19" i="1"/>
  <c r="H19" i="1"/>
  <c r="H18" i="1" s="1"/>
  <c r="E21" i="1"/>
  <c r="E20" i="1"/>
  <c r="E18" i="1" s="1"/>
  <c r="F19" i="1"/>
  <c r="B21" i="1"/>
  <c r="B20" i="1"/>
  <c r="B19" i="1"/>
  <c r="D18" i="1"/>
  <c r="K17" i="1"/>
  <c r="M16" i="1"/>
  <c r="K16" i="1"/>
  <c r="H17" i="1"/>
  <c r="H16" i="1" s="1"/>
  <c r="J16" i="1"/>
  <c r="E17" i="1"/>
  <c r="E16" i="1" s="1"/>
  <c r="E13" i="1" s="1"/>
  <c r="G16" i="1"/>
  <c r="D16" i="1"/>
  <c r="B17" i="1"/>
  <c r="M14" i="1"/>
  <c r="J14" i="1"/>
  <c r="G14" i="1"/>
  <c r="K15" i="1"/>
  <c r="K14" i="1" s="1"/>
  <c r="H15" i="1"/>
  <c r="H14" i="1" s="1"/>
  <c r="E15" i="1"/>
  <c r="E14" i="1" s="1"/>
  <c r="B15" i="1"/>
  <c r="B14" i="1" s="1"/>
  <c r="D14" i="1"/>
  <c r="D11" i="1"/>
  <c r="B12" i="1"/>
  <c r="B11" i="1" s="1"/>
  <c r="E9" i="1"/>
  <c r="G9" i="1"/>
  <c r="D9" i="1"/>
  <c r="B10" i="1"/>
  <c r="B9" i="1" s="1"/>
  <c r="M13" i="1" l="1"/>
  <c r="M7" i="1" s="1"/>
  <c r="G13" i="1"/>
  <c r="G7" i="1" s="1"/>
  <c r="H13" i="1"/>
  <c r="K18" i="1"/>
  <c r="K13" i="1"/>
  <c r="K7" i="1" s="1"/>
  <c r="E7" i="1"/>
  <c r="C22" i="1"/>
  <c r="C9" i="1"/>
  <c r="F9" i="1"/>
  <c r="I9" i="1"/>
  <c r="R24" i="1" l="1"/>
  <c r="Q24" i="1"/>
  <c r="C19" i="1" l="1"/>
</calcChain>
</file>

<file path=xl/sharedStrings.xml><?xml version="1.0" encoding="utf-8"?>
<sst xmlns="http://schemas.openxmlformats.org/spreadsheetml/2006/main" count="93" uniqueCount="66">
  <si>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</si>
  <si>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</si>
  <si>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</si>
  <si>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</si>
  <si>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</si>
  <si>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</si>
  <si>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</si>
  <si>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</si>
  <si>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</si>
  <si>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</si>
  <si>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</si>
  <si>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</si>
  <si>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</si>
  <si>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</si>
  <si>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</si>
  <si>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</si>
  <si>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</si>
  <si>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</si>
  <si>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</si>
  <si>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</si>
  <si>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</si>
  <si>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</si>
  <si>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</si>
  <si>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2.</t>
  </si>
  <si>
    <t>2.1.</t>
  </si>
  <si>
    <t>3.</t>
  </si>
  <si>
    <t>3.1.</t>
  </si>
  <si>
    <t>3.2.</t>
  </si>
  <si>
    <t>3.3.</t>
  </si>
  <si>
    <t>3.4.</t>
  </si>
  <si>
    <t>Фактическое выполнение, руб.</t>
  </si>
  <si>
    <t>по состоянию на 01 апреля 2021  года (с начала года нарастающим итогом)</t>
  </si>
  <si>
    <t>Кассовое исполнение на 01.04.2021</t>
  </si>
  <si>
    <t>Фактически освоено на 01.04.2021</t>
  </si>
  <si>
    <t>по состоянию на 01 апреля 2021 года (с начала года нарастающим итогом)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</si>
  <si>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t>
  </si>
  <si>
    <t>Разработка проекта на строительство фермы на 50 голов в с. Нижняя Пеша МО «Пешский сельсовет» НАО</t>
  </si>
  <si>
    <t>Приобретение объекта «Молочно-товарная ферма на 99 голов крупного рогатого скота в д. Лабожское МО «Великовисочный сельсовет» НАО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</si>
  <si>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</si>
  <si>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</si>
  <si>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МО «Великовисочный сельсовет» НАО</t>
  </si>
  <si>
    <t>Проведение мероприятий по ремонту предприятий сельскохозяйственного производства, в том числе:</t>
  </si>
  <si>
    <t>Ремонт здания коровника для МКП «Омский животноводческий комплекс»</t>
  </si>
  <si>
    <t>Приобретение и доставка установки для пастеризации молока в комплекте с сепаратором-сливкоотделителем для МКП «Великовисочный животноводческий комплекс» МО «Великовисочный сельсовет» НАО</t>
  </si>
  <si>
    <t>Поставка рулонного пресс-подборщика для МКП «Омский животноводческий комплекс» МО «Омский сельсовет» НАО</t>
  </si>
  <si>
    <t>Поставка навесного фронтального погрузчика, рулонного кантователя, двигателя для трактова МКП «Омский животноводческий комплекс» МО «Омский сельсовет» НАО</t>
  </si>
  <si>
    <t>Иные мероприятия, в том числе:</t>
  </si>
  <si>
    <t>Возмещение затрат на реализацию сенозаготовительной кампании 2020 года МКП «Великовисочный животноводческий комплекс»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</si>
  <si>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</si>
  <si>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</si>
  <si>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Разработка проектов на строительство объектов сельского хозяйства, в том числе:</t>
  </si>
  <si>
    <t>1.1.</t>
  </si>
  <si>
    <t>3.1.1.</t>
  </si>
  <si>
    <t>3.2.1.</t>
  </si>
  <si>
    <t>3.3.1.</t>
  </si>
  <si>
    <t>3.3.2.</t>
  </si>
  <si>
    <t>3.3.3.</t>
  </si>
  <si>
    <t>3.4.1.</t>
  </si>
  <si>
    <t>от 23 ноября 2020 № 7-КРМ/2020</t>
  </si>
  <si>
    <t xml:space="preserve">Общество с ограниченной ответственности «НордИмпекс» </t>
  </si>
  <si>
    <t>26 января 2021 года</t>
  </si>
  <si>
    <t>от 22 декабря 2020 № 0184300000420000190-3</t>
  </si>
  <si>
    <t>ИП Бобриков Павел Климентович</t>
  </si>
  <si>
    <t>01 марта 2021 года</t>
  </si>
  <si>
    <t>Администрация муниципального образования «Великовисочный сельсовет» НАО</t>
  </si>
  <si>
    <t>Администрация муниципального образования «Омский сельсовет»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</si>
</sst>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" fontId="9" fillId="3" borderId="8">
      <alignment horizontal="right" vertical="top" shrinkToFit="1"/>
    </xf>
  </cellStyleXfs>
  <cellXfs count="9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0" fontId="4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/>
    <xf numFmtId="165" fontId="5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6" fillId="0" borderId="1" xfId="1" applyNumberFormat="1" applyFont="1" applyFill="1" applyBorder="1" applyAlignment="1">
      <alignment horizontal="right" vertical="center" wrapText="1"/>
    </xf>
    <xf numFmtId="164" fontId="6" fillId="2" borderId="1" xfId="1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6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7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7" fillId="4" borderId="1" xfId="1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right" vertical="center" wrapText="1"/>
    </xf>
    <xf numFmtId="164" fontId="6" fillId="4" borderId="0" xfId="0" applyNumberFormat="1" applyFont="1" applyFill="1"/>
    <xf numFmtId="164" fontId="2" fillId="4" borderId="0" xfId="0" applyNumberFormat="1" applyFont="1" applyFill="1"/>
    <xf numFmtId="164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64" fontId="7" fillId="5" borderId="1" xfId="1" applyNumberFormat="1" applyFont="1" applyFill="1" applyBorder="1" applyAlignment="1">
      <alignment horizontal="right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164" fontId="6" fillId="5" borderId="1" xfId="1" applyNumberFormat="1" applyFont="1" applyFill="1" applyBorder="1" applyAlignment="1">
      <alignment horizontal="right" vertical="center" wrapText="1"/>
    </xf>
    <xf numFmtId="164" fontId="6" fillId="5" borderId="0" xfId="0" applyNumberFormat="1" applyFont="1" applyFill="1"/>
    <xf numFmtId="164" fontId="2" fillId="5" borderId="0" xfId="0" applyNumberFormat="1" applyFont="1" applyFill="1"/>
  </cellXfs>
  <cellStyles count="3">
    <cellStyle name="xl64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="75" zoomScaleNormal="100" zoomScaleSheetLayoutView="75" workbookViewId="0">
      <selection activeCell="Q14" sqref="Q14"/>
    </sheetView>
  </sheetViews>
  <sheetFormatPr defaultRowHeight="15.75" x14ac:dyDescent="0.25"/>
  <cols>
    <col min="1" max="1" width="52" style="1" customWidth="1"/>
    <col min="2" max="2" width="11.7109375" style="3" customWidth="1"/>
    <col min="3" max="3" width="9.140625" style="3"/>
    <col min="4" max="4" width="11" style="3" customWidth="1"/>
    <col min="5" max="5" width="11.28515625" style="89" customWidth="1"/>
    <col min="6" max="7" width="9.140625" style="89"/>
    <col min="8" max="8" width="12.140625" style="98" bestFit="1" customWidth="1"/>
    <col min="9" max="9" width="9.140625" style="98"/>
    <col min="10" max="10" width="10.28515625" style="98" bestFit="1" customWidth="1"/>
    <col min="11" max="11" width="13.42578125" style="3" customWidth="1"/>
    <col min="12" max="12" width="10.85546875" style="1" customWidth="1"/>
    <col min="13" max="13" width="12.28515625" style="1" customWidth="1"/>
    <col min="14" max="14" width="28.28515625" style="1" customWidth="1"/>
    <col min="15" max="15" width="34.7109375" style="1" customWidth="1"/>
    <col min="16" max="16384" width="9.140625" style="1"/>
  </cols>
  <sheetData>
    <row r="1" spans="1:18" ht="37.5" customHeight="1" x14ac:dyDescent="0.25">
      <c r="A1" s="68" t="s">
        <v>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8" x14ac:dyDescent="0.25">
      <c r="A2" s="27"/>
      <c r="B2" s="28"/>
      <c r="C2" s="28"/>
      <c r="D2" s="69" t="s">
        <v>31</v>
      </c>
      <c r="E2" s="69"/>
      <c r="F2" s="69"/>
      <c r="G2" s="69"/>
      <c r="H2" s="69"/>
      <c r="I2" s="69"/>
      <c r="J2" s="69"/>
      <c r="K2" s="69"/>
      <c r="L2" s="69"/>
      <c r="M2" s="28"/>
      <c r="N2" s="27"/>
      <c r="O2" s="27"/>
    </row>
    <row r="3" spans="1:18" ht="31.5" customHeight="1" x14ac:dyDescent="0.25">
      <c r="A3" s="71" t="s">
        <v>0</v>
      </c>
      <c r="B3" s="72" t="s">
        <v>1</v>
      </c>
      <c r="C3" s="72"/>
      <c r="D3" s="72"/>
      <c r="E3" s="78" t="s">
        <v>19</v>
      </c>
      <c r="F3" s="79"/>
      <c r="G3" s="80"/>
      <c r="H3" s="90" t="s">
        <v>32</v>
      </c>
      <c r="I3" s="90"/>
      <c r="J3" s="90"/>
      <c r="K3" s="72" t="s">
        <v>33</v>
      </c>
      <c r="L3" s="72"/>
      <c r="M3" s="72"/>
      <c r="N3" s="72" t="s">
        <v>22</v>
      </c>
      <c r="O3" s="70" t="s">
        <v>21</v>
      </c>
    </row>
    <row r="4" spans="1:18" ht="15.75" customHeight="1" x14ac:dyDescent="0.25">
      <c r="A4" s="71"/>
      <c r="B4" s="72" t="s">
        <v>2</v>
      </c>
      <c r="C4" s="72" t="s">
        <v>3</v>
      </c>
      <c r="D4" s="72"/>
      <c r="E4" s="81" t="s">
        <v>2</v>
      </c>
      <c r="F4" s="78" t="s">
        <v>20</v>
      </c>
      <c r="G4" s="80"/>
      <c r="H4" s="90" t="s">
        <v>2</v>
      </c>
      <c r="I4" s="90" t="s">
        <v>3</v>
      </c>
      <c r="J4" s="90"/>
      <c r="K4" s="72" t="s">
        <v>2</v>
      </c>
      <c r="L4" s="72" t="s">
        <v>3</v>
      </c>
      <c r="M4" s="72"/>
      <c r="N4" s="72"/>
      <c r="O4" s="70"/>
    </row>
    <row r="5" spans="1:18" ht="33.75" customHeight="1" x14ac:dyDescent="0.25">
      <c r="A5" s="71"/>
      <c r="B5" s="72"/>
      <c r="C5" s="50" t="s">
        <v>4</v>
      </c>
      <c r="D5" s="50" t="s">
        <v>5</v>
      </c>
      <c r="E5" s="82"/>
      <c r="F5" s="83" t="s">
        <v>4</v>
      </c>
      <c r="G5" s="83" t="s">
        <v>5</v>
      </c>
      <c r="H5" s="90"/>
      <c r="I5" s="91" t="s">
        <v>4</v>
      </c>
      <c r="J5" s="91" t="s">
        <v>5</v>
      </c>
      <c r="K5" s="72"/>
      <c r="L5" s="50" t="s">
        <v>4</v>
      </c>
      <c r="M5" s="50" t="s">
        <v>5</v>
      </c>
      <c r="N5" s="72"/>
      <c r="O5" s="70"/>
    </row>
    <row r="6" spans="1:18" x14ac:dyDescent="0.25">
      <c r="A6" s="4">
        <v>1</v>
      </c>
      <c r="B6" s="4">
        <v>2</v>
      </c>
      <c r="C6" s="4">
        <v>3</v>
      </c>
      <c r="D6" s="4">
        <v>4</v>
      </c>
      <c r="E6" s="84">
        <v>5</v>
      </c>
      <c r="F6" s="84">
        <v>6</v>
      </c>
      <c r="G6" s="84">
        <v>7</v>
      </c>
      <c r="H6" s="92">
        <v>8</v>
      </c>
      <c r="I6" s="92">
        <v>9</v>
      </c>
      <c r="J6" s="92">
        <v>10</v>
      </c>
      <c r="K6" s="4">
        <v>11</v>
      </c>
      <c r="L6" s="4">
        <v>12</v>
      </c>
      <c r="M6" s="4">
        <v>13</v>
      </c>
      <c r="N6" s="4">
        <v>14</v>
      </c>
      <c r="O6" s="30">
        <v>15</v>
      </c>
    </row>
    <row r="7" spans="1:18" x14ac:dyDescent="0.25">
      <c r="A7" s="18" t="s">
        <v>6</v>
      </c>
      <c r="B7" s="76">
        <f t="shared" ref="B7:M7" si="0">B9+B11+B13</f>
        <v>66339.399999999994</v>
      </c>
      <c r="C7" s="76">
        <f t="shared" si="0"/>
        <v>0</v>
      </c>
      <c r="D7" s="76">
        <f>D9+D11+D13</f>
        <v>66339.399999999994</v>
      </c>
      <c r="E7" s="76">
        <f t="shared" si="0"/>
        <v>5832.7</v>
      </c>
      <c r="F7" s="76">
        <f t="shared" si="0"/>
        <v>0</v>
      </c>
      <c r="G7" s="76">
        <f t="shared" si="0"/>
        <v>5832.7</v>
      </c>
      <c r="H7" s="93">
        <f>H9+H11+H13</f>
        <v>5822.5</v>
      </c>
      <c r="I7" s="93">
        <f t="shared" si="0"/>
        <v>0</v>
      </c>
      <c r="J7" s="93">
        <f t="shared" si="0"/>
        <v>5822.5</v>
      </c>
      <c r="K7" s="76">
        <f t="shared" si="0"/>
        <v>5822.5</v>
      </c>
      <c r="L7" s="76">
        <f t="shared" si="0"/>
        <v>0</v>
      </c>
      <c r="M7" s="76">
        <f t="shared" si="0"/>
        <v>5822.5</v>
      </c>
      <c r="N7" s="77">
        <f>H7/E7</f>
        <v>0.9982512387059167</v>
      </c>
      <c r="O7" s="77">
        <f>K7/E7</f>
        <v>0.9982512387059167</v>
      </c>
    </row>
    <row r="8" spans="1:18" s="33" customFormat="1" x14ac:dyDescent="0.25">
      <c r="A8" s="12" t="s">
        <v>7</v>
      </c>
      <c r="B8" s="25"/>
      <c r="C8" s="25"/>
      <c r="D8" s="25"/>
      <c r="E8" s="85"/>
      <c r="F8" s="85"/>
      <c r="G8" s="85"/>
      <c r="H8" s="94"/>
      <c r="I8" s="94"/>
      <c r="J8" s="94"/>
      <c r="K8" s="25"/>
      <c r="L8" s="25"/>
      <c r="M8" s="25"/>
      <c r="N8" s="51">
        <v>0</v>
      </c>
      <c r="O8" s="51">
        <v>0</v>
      </c>
    </row>
    <row r="9" spans="1:18" s="11" customFormat="1" ht="36" customHeight="1" x14ac:dyDescent="0.25">
      <c r="A9" s="36" t="s">
        <v>50</v>
      </c>
      <c r="B9" s="54">
        <f>SUM(B10:B10)</f>
        <v>5000</v>
      </c>
      <c r="C9" s="42">
        <f>SUM(C10:C10)</f>
        <v>0</v>
      </c>
      <c r="D9" s="42">
        <f>D10</f>
        <v>5000</v>
      </c>
      <c r="E9" s="86">
        <f>E10</f>
        <v>0</v>
      </c>
      <c r="F9" s="86">
        <f>SUM(F10:F10)</f>
        <v>0</v>
      </c>
      <c r="G9" s="86">
        <f>G10</f>
        <v>0</v>
      </c>
      <c r="H9" s="95">
        <v>0</v>
      </c>
      <c r="I9" s="95">
        <f>SUM(I10:I10)</f>
        <v>0</v>
      </c>
      <c r="J9" s="95">
        <v>0</v>
      </c>
      <c r="K9" s="42">
        <v>0</v>
      </c>
      <c r="L9" s="42">
        <v>0</v>
      </c>
      <c r="M9" s="42">
        <v>0</v>
      </c>
      <c r="N9" s="51">
        <v>0</v>
      </c>
      <c r="O9" s="51">
        <v>0</v>
      </c>
      <c r="Q9" s="11">
        <v>1</v>
      </c>
      <c r="R9" s="11">
        <v>0</v>
      </c>
    </row>
    <row r="10" spans="1:18" s="11" customFormat="1" ht="47.25" x14ac:dyDescent="0.25">
      <c r="A10" s="12" t="s">
        <v>36</v>
      </c>
      <c r="B10" s="55">
        <f>D10</f>
        <v>5000</v>
      </c>
      <c r="C10" s="25">
        <v>0</v>
      </c>
      <c r="D10" s="25">
        <v>5000</v>
      </c>
      <c r="E10" s="85">
        <v>0</v>
      </c>
      <c r="F10" s="85">
        <v>0</v>
      </c>
      <c r="G10" s="85">
        <v>0</v>
      </c>
      <c r="H10" s="94">
        <v>0</v>
      </c>
      <c r="I10" s="94">
        <v>0</v>
      </c>
      <c r="J10" s="94">
        <v>0</v>
      </c>
      <c r="K10" s="25">
        <v>0</v>
      </c>
      <c r="L10" s="25">
        <v>0</v>
      </c>
      <c r="M10" s="25">
        <v>0</v>
      </c>
      <c r="N10" s="52">
        <v>0</v>
      </c>
      <c r="O10" s="52">
        <v>0</v>
      </c>
    </row>
    <row r="11" spans="1:18" s="11" customFormat="1" ht="41.25" customHeight="1" x14ac:dyDescent="0.25">
      <c r="A11" s="62" t="s">
        <v>49</v>
      </c>
      <c r="B11" s="54">
        <f>B12</f>
        <v>50000</v>
      </c>
      <c r="C11" s="42">
        <v>0</v>
      </c>
      <c r="D11" s="42">
        <f>D12</f>
        <v>50000</v>
      </c>
      <c r="E11" s="86">
        <v>0</v>
      </c>
      <c r="F11" s="86">
        <v>0</v>
      </c>
      <c r="G11" s="86">
        <v>0</v>
      </c>
      <c r="H11" s="95">
        <v>0</v>
      </c>
      <c r="I11" s="95">
        <v>0</v>
      </c>
      <c r="J11" s="95">
        <v>0</v>
      </c>
      <c r="K11" s="42">
        <v>0</v>
      </c>
      <c r="L11" s="42">
        <v>0</v>
      </c>
      <c r="M11" s="42">
        <v>0</v>
      </c>
      <c r="N11" s="51">
        <v>0</v>
      </c>
      <c r="O11" s="51">
        <v>0</v>
      </c>
    </row>
    <row r="12" spans="1:18" s="33" customFormat="1" ht="56.25" customHeight="1" x14ac:dyDescent="0.25">
      <c r="A12" s="12" t="s">
        <v>37</v>
      </c>
      <c r="B12" s="55">
        <f>D12</f>
        <v>50000</v>
      </c>
      <c r="C12" s="25">
        <v>0</v>
      </c>
      <c r="D12" s="25">
        <v>50000</v>
      </c>
      <c r="E12" s="85">
        <v>0</v>
      </c>
      <c r="F12" s="85">
        <v>0</v>
      </c>
      <c r="G12" s="85">
        <v>0</v>
      </c>
      <c r="H12" s="94">
        <v>0</v>
      </c>
      <c r="I12" s="94">
        <v>0</v>
      </c>
      <c r="J12" s="94">
        <v>0</v>
      </c>
      <c r="K12" s="25">
        <v>0</v>
      </c>
      <c r="L12" s="25">
        <v>0</v>
      </c>
      <c r="M12" s="25">
        <v>0</v>
      </c>
      <c r="N12" s="52">
        <v>0</v>
      </c>
      <c r="O12" s="52">
        <v>0</v>
      </c>
      <c r="Q12" s="33">
        <v>1</v>
      </c>
      <c r="R12" s="33">
        <v>1</v>
      </c>
    </row>
    <row r="13" spans="1:18" s="11" customFormat="1" ht="57.75" customHeight="1" x14ac:dyDescent="0.25">
      <c r="A13" s="36" t="s">
        <v>38</v>
      </c>
      <c r="B13" s="42">
        <f>B14+B16+B18+B22</f>
        <v>11339.4</v>
      </c>
      <c r="C13" s="42">
        <f>C14+C16+C18</f>
        <v>0</v>
      </c>
      <c r="D13" s="42">
        <f>D14+D16+D18+D22</f>
        <v>11339.4</v>
      </c>
      <c r="E13" s="86">
        <f>E14+E16+E18+E22</f>
        <v>5832.7</v>
      </c>
      <c r="F13" s="86">
        <f>F14+F16+F18</f>
        <v>0</v>
      </c>
      <c r="G13" s="86">
        <f>G14+G16+G18+G22</f>
        <v>5832.7</v>
      </c>
      <c r="H13" s="95">
        <f>H14+H16+H18+H22</f>
        <v>5822.5</v>
      </c>
      <c r="I13" s="95">
        <f>I14+I16+I18</f>
        <v>0</v>
      </c>
      <c r="J13" s="95">
        <f>J14+J16+J18+J22</f>
        <v>5822.5</v>
      </c>
      <c r="K13" s="42">
        <f>K14+K16+K18+K22</f>
        <v>5822.5</v>
      </c>
      <c r="L13" s="42">
        <f>L14+L16+L18</f>
        <v>0</v>
      </c>
      <c r="M13" s="42">
        <f>M14+M16+M18+M22</f>
        <v>5822.5</v>
      </c>
      <c r="N13" s="51">
        <f t="shared" ref="N8:N23" si="1">H13/E13</f>
        <v>0.9982512387059167</v>
      </c>
      <c r="O13" s="51">
        <f t="shared" ref="O8:O23" si="2">K13/E13</f>
        <v>0.9982512387059167</v>
      </c>
      <c r="P13" s="40"/>
      <c r="Q13" s="11">
        <v>1</v>
      </c>
      <c r="R13" s="11">
        <v>1</v>
      </c>
    </row>
    <row r="14" spans="1:18" s="11" customFormat="1" ht="57.75" customHeight="1" x14ac:dyDescent="0.25">
      <c r="A14" s="36" t="s">
        <v>39</v>
      </c>
      <c r="B14" s="54">
        <f>B15</f>
        <v>3798.7</v>
      </c>
      <c r="C14" s="42">
        <v>0</v>
      </c>
      <c r="D14" s="42">
        <f>D15</f>
        <v>3798.7</v>
      </c>
      <c r="E14" s="76">
        <f>E15</f>
        <v>3798.7</v>
      </c>
      <c r="F14" s="86">
        <v>0</v>
      </c>
      <c r="G14" s="86">
        <f>G15</f>
        <v>3798.7</v>
      </c>
      <c r="H14" s="93">
        <f>H15</f>
        <v>3798.7</v>
      </c>
      <c r="I14" s="95">
        <v>0</v>
      </c>
      <c r="J14" s="95">
        <f>J15</f>
        <v>3798.7</v>
      </c>
      <c r="K14" s="54">
        <f>K15</f>
        <v>3798.7</v>
      </c>
      <c r="L14" s="42">
        <v>0</v>
      </c>
      <c r="M14" s="42">
        <f>M15</f>
        <v>3798.7</v>
      </c>
      <c r="N14" s="51">
        <f t="shared" si="1"/>
        <v>1</v>
      </c>
      <c r="O14" s="51">
        <f t="shared" si="2"/>
        <v>1</v>
      </c>
      <c r="P14" s="40"/>
    </row>
    <row r="15" spans="1:18" s="11" customFormat="1" ht="33" customHeight="1" x14ac:dyDescent="0.25">
      <c r="A15" s="39" t="s">
        <v>40</v>
      </c>
      <c r="B15" s="55">
        <f>D15</f>
        <v>3798.7</v>
      </c>
      <c r="C15" s="25">
        <v>0</v>
      </c>
      <c r="D15" s="25">
        <v>3798.7</v>
      </c>
      <c r="E15" s="87">
        <f>G15</f>
        <v>3798.7</v>
      </c>
      <c r="F15" s="85">
        <v>0</v>
      </c>
      <c r="G15" s="85">
        <v>3798.7</v>
      </c>
      <c r="H15" s="96">
        <f>J15</f>
        <v>3798.7</v>
      </c>
      <c r="I15" s="94">
        <v>0</v>
      </c>
      <c r="J15" s="94">
        <v>3798.7</v>
      </c>
      <c r="K15" s="55">
        <f>M15</f>
        <v>3798.7</v>
      </c>
      <c r="L15" s="58">
        <v>0</v>
      </c>
      <c r="M15" s="25">
        <v>3798.7</v>
      </c>
      <c r="N15" s="52">
        <f t="shared" si="1"/>
        <v>1</v>
      </c>
      <c r="O15" s="52">
        <f t="shared" si="2"/>
        <v>1</v>
      </c>
      <c r="P15" s="40"/>
    </row>
    <row r="16" spans="1:18" s="33" customFormat="1" ht="65.25" customHeight="1" x14ac:dyDescent="0.25">
      <c r="A16" s="36" t="s">
        <v>41</v>
      </c>
      <c r="B16" s="54">
        <f>B17</f>
        <v>2034</v>
      </c>
      <c r="C16" s="42">
        <v>0</v>
      </c>
      <c r="D16" s="42">
        <f>D17</f>
        <v>2034</v>
      </c>
      <c r="E16" s="76">
        <f>E17</f>
        <v>2034</v>
      </c>
      <c r="F16" s="86">
        <v>0</v>
      </c>
      <c r="G16" s="86">
        <f>G17</f>
        <v>2034</v>
      </c>
      <c r="H16" s="93">
        <f>H17</f>
        <v>2023.8</v>
      </c>
      <c r="I16" s="95">
        <v>0</v>
      </c>
      <c r="J16" s="95">
        <f>J17</f>
        <v>2023.8</v>
      </c>
      <c r="K16" s="54">
        <f>K17</f>
        <v>2023.8</v>
      </c>
      <c r="L16" s="42">
        <v>0</v>
      </c>
      <c r="M16" s="42">
        <f>M17</f>
        <v>2023.8</v>
      </c>
      <c r="N16" s="51">
        <f t="shared" si="1"/>
        <v>0.99498525073746313</v>
      </c>
      <c r="O16" s="51">
        <f t="shared" si="2"/>
        <v>0.99498525073746313</v>
      </c>
      <c r="Q16" s="33">
        <v>1</v>
      </c>
      <c r="R16" s="33">
        <v>1</v>
      </c>
    </row>
    <row r="17" spans="1:18" s="11" customFormat="1" ht="45" customHeight="1" x14ac:dyDescent="0.25">
      <c r="A17" s="60" t="s">
        <v>42</v>
      </c>
      <c r="B17" s="55">
        <f>D17</f>
        <v>2034</v>
      </c>
      <c r="C17" s="25">
        <v>0</v>
      </c>
      <c r="D17" s="25">
        <v>2034</v>
      </c>
      <c r="E17" s="87">
        <f>G17</f>
        <v>2034</v>
      </c>
      <c r="F17" s="85">
        <v>0</v>
      </c>
      <c r="G17" s="85">
        <v>2034</v>
      </c>
      <c r="H17" s="96">
        <f>J17</f>
        <v>2023.8</v>
      </c>
      <c r="I17" s="94">
        <v>0</v>
      </c>
      <c r="J17" s="94">
        <v>2023.8</v>
      </c>
      <c r="K17" s="55">
        <f>M17</f>
        <v>2023.8</v>
      </c>
      <c r="L17" s="25">
        <v>0</v>
      </c>
      <c r="M17" s="25">
        <v>2023.8</v>
      </c>
      <c r="N17" s="52">
        <f t="shared" si="1"/>
        <v>0.99498525073746313</v>
      </c>
      <c r="O17" s="52">
        <f t="shared" si="2"/>
        <v>0.99498525073746313</v>
      </c>
      <c r="P17" s="41"/>
    </row>
    <row r="18" spans="1:18" s="33" customFormat="1" ht="81.75" customHeight="1" x14ac:dyDescent="0.25">
      <c r="A18" s="36" t="s">
        <v>48</v>
      </c>
      <c r="B18" s="59">
        <f>B19+B20+B21</f>
        <v>4350.1000000000004</v>
      </c>
      <c r="C18" s="42">
        <v>0</v>
      </c>
      <c r="D18" s="42">
        <f>D19+D20+D21</f>
        <v>4350.1000000000004</v>
      </c>
      <c r="E18" s="76">
        <f>E19+E20+E21</f>
        <v>0</v>
      </c>
      <c r="F18" s="86">
        <v>0</v>
      </c>
      <c r="G18" s="86">
        <f>G19+G20+G21</f>
        <v>0</v>
      </c>
      <c r="H18" s="93">
        <f>H19+H20+H21</f>
        <v>0</v>
      </c>
      <c r="I18" s="95">
        <v>0</v>
      </c>
      <c r="J18" s="95">
        <f>J19+J20+J21</f>
        <v>0</v>
      </c>
      <c r="K18" s="59">
        <f>K19+K20+K21</f>
        <v>0</v>
      </c>
      <c r="L18" s="42">
        <v>0</v>
      </c>
      <c r="M18" s="42">
        <f>M19+M20+M21</f>
        <v>0</v>
      </c>
      <c r="N18" s="51">
        <v>0</v>
      </c>
      <c r="O18" s="51">
        <v>0</v>
      </c>
      <c r="Q18" s="33">
        <v>1</v>
      </c>
      <c r="R18" s="33">
        <v>0</v>
      </c>
    </row>
    <row r="19" spans="1:18" s="33" customFormat="1" ht="93" customHeight="1" x14ac:dyDescent="0.25">
      <c r="A19" s="12" t="s">
        <v>43</v>
      </c>
      <c r="B19" s="56">
        <f>D19</f>
        <v>1470</v>
      </c>
      <c r="C19" s="25">
        <f>SUM(C18:C18)</f>
        <v>0</v>
      </c>
      <c r="D19" s="25">
        <v>1470</v>
      </c>
      <c r="E19" s="87">
        <f>G19</f>
        <v>0</v>
      </c>
      <c r="F19" s="85">
        <f>SUM(F18:F18)</f>
        <v>0</v>
      </c>
      <c r="G19" s="85">
        <v>0</v>
      </c>
      <c r="H19" s="96">
        <f>J19</f>
        <v>0</v>
      </c>
      <c r="I19" s="94">
        <f>SUM(I18:I18)</f>
        <v>0</v>
      </c>
      <c r="J19" s="94">
        <v>0</v>
      </c>
      <c r="K19" s="56">
        <f>M19</f>
        <v>0</v>
      </c>
      <c r="L19" s="25">
        <f>SUM(L18:L18)</f>
        <v>0</v>
      </c>
      <c r="M19" s="25">
        <v>0</v>
      </c>
      <c r="N19" s="52">
        <v>0</v>
      </c>
      <c r="O19" s="52">
        <v>0</v>
      </c>
      <c r="Q19" s="33">
        <v>1</v>
      </c>
      <c r="R19" s="33">
        <v>1</v>
      </c>
    </row>
    <row r="20" spans="1:18" s="33" customFormat="1" ht="60" customHeight="1" x14ac:dyDescent="0.25">
      <c r="A20" s="12" t="s">
        <v>44</v>
      </c>
      <c r="B20" s="55">
        <f>D20</f>
        <v>1986.4</v>
      </c>
      <c r="C20" s="25">
        <v>0</v>
      </c>
      <c r="D20" s="25">
        <v>1986.4</v>
      </c>
      <c r="E20" s="87">
        <f>G20</f>
        <v>0</v>
      </c>
      <c r="F20" s="85">
        <v>0</v>
      </c>
      <c r="G20" s="85">
        <v>0</v>
      </c>
      <c r="H20" s="96">
        <f>J20</f>
        <v>0</v>
      </c>
      <c r="I20" s="94">
        <v>0</v>
      </c>
      <c r="J20" s="94">
        <v>0</v>
      </c>
      <c r="K20" s="55">
        <f>M20</f>
        <v>0</v>
      </c>
      <c r="L20" s="25">
        <v>0</v>
      </c>
      <c r="M20" s="25">
        <v>0</v>
      </c>
      <c r="N20" s="52">
        <v>0</v>
      </c>
      <c r="O20" s="52">
        <v>0</v>
      </c>
      <c r="Q20" s="33">
        <v>1</v>
      </c>
      <c r="R20" s="33">
        <v>1</v>
      </c>
    </row>
    <row r="21" spans="1:18" s="33" customFormat="1" ht="84" customHeight="1" x14ac:dyDescent="0.25">
      <c r="A21" s="39" t="s">
        <v>45</v>
      </c>
      <c r="B21" s="55">
        <f>D21</f>
        <v>893.7</v>
      </c>
      <c r="C21" s="25">
        <v>0</v>
      </c>
      <c r="D21" s="25">
        <v>893.7</v>
      </c>
      <c r="E21" s="87">
        <f>G21</f>
        <v>0</v>
      </c>
      <c r="F21" s="85">
        <v>0</v>
      </c>
      <c r="G21" s="85">
        <v>0</v>
      </c>
      <c r="H21" s="96">
        <f>J21</f>
        <v>0</v>
      </c>
      <c r="I21" s="94">
        <v>0</v>
      </c>
      <c r="J21" s="94">
        <v>0</v>
      </c>
      <c r="K21" s="55">
        <f>M21</f>
        <v>0</v>
      </c>
      <c r="L21" s="25">
        <v>0</v>
      </c>
      <c r="M21" s="25">
        <v>0</v>
      </c>
      <c r="N21" s="51">
        <v>0</v>
      </c>
      <c r="O21" s="51">
        <v>0</v>
      </c>
    </row>
    <row r="22" spans="1:18" s="11" customFormat="1" ht="30" customHeight="1" x14ac:dyDescent="0.25">
      <c r="A22" s="43" t="s">
        <v>46</v>
      </c>
      <c r="B22" s="42">
        <f>B23</f>
        <v>1156.5999999999999</v>
      </c>
      <c r="C22" s="42">
        <f>SUM(C23:C23)</f>
        <v>0</v>
      </c>
      <c r="D22" s="42">
        <f>D23</f>
        <v>1156.5999999999999</v>
      </c>
      <c r="E22" s="86">
        <f>E23</f>
        <v>0</v>
      </c>
      <c r="F22" s="86">
        <f>SUM(F23:F23)</f>
        <v>0</v>
      </c>
      <c r="G22" s="86">
        <f>G23</f>
        <v>0</v>
      </c>
      <c r="H22" s="95">
        <f>H23</f>
        <v>0</v>
      </c>
      <c r="I22" s="95">
        <f>SUM(I23:I23)</f>
        <v>0</v>
      </c>
      <c r="J22" s="95">
        <f>J23</f>
        <v>0</v>
      </c>
      <c r="K22" s="42">
        <f>K23</f>
        <v>0</v>
      </c>
      <c r="L22" s="42">
        <f>SUM(L23:L23)</f>
        <v>0</v>
      </c>
      <c r="M22" s="42">
        <f>M23</f>
        <v>0</v>
      </c>
      <c r="N22" s="51">
        <v>0</v>
      </c>
      <c r="O22" s="51">
        <v>0</v>
      </c>
      <c r="Q22" s="11">
        <v>1</v>
      </c>
      <c r="R22" s="11">
        <v>0</v>
      </c>
    </row>
    <row r="23" spans="1:18" s="11" customFormat="1" ht="70.5" customHeight="1" x14ac:dyDescent="0.25">
      <c r="A23" s="61" t="s">
        <v>47</v>
      </c>
      <c r="B23" s="25">
        <f>D23</f>
        <v>1156.5999999999999</v>
      </c>
      <c r="C23" s="25">
        <v>0</v>
      </c>
      <c r="D23" s="25">
        <v>1156.5999999999999</v>
      </c>
      <c r="E23" s="85">
        <f>G23</f>
        <v>0</v>
      </c>
      <c r="F23" s="85">
        <v>0</v>
      </c>
      <c r="G23" s="85">
        <v>0</v>
      </c>
      <c r="H23" s="94">
        <f>J23</f>
        <v>0</v>
      </c>
      <c r="I23" s="94">
        <v>0</v>
      </c>
      <c r="J23" s="94">
        <v>0</v>
      </c>
      <c r="K23" s="25">
        <f>M23</f>
        <v>0</v>
      </c>
      <c r="L23" s="25">
        <v>0</v>
      </c>
      <c r="M23" s="25">
        <v>0</v>
      </c>
      <c r="N23" s="52">
        <v>0</v>
      </c>
      <c r="O23" s="52">
        <v>0</v>
      </c>
    </row>
    <row r="24" spans="1:18" s="33" customFormat="1" x14ac:dyDescent="0.25">
      <c r="B24" s="34"/>
      <c r="C24" s="34"/>
      <c r="D24" s="34"/>
      <c r="E24" s="88"/>
      <c r="F24" s="88"/>
      <c r="G24" s="88"/>
      <c r="H24" s="94">
        <v>0</v>
      </c>
      <c r="I24" s="97"/>
      <c r="J24" s="97"/>
      <c r="K24" s="34"/>
      <c r="Q24" s="33">
        <f>SUM(Q9:Q23)</f>
        <v>8</v>
      </c>
      <c r="R24" s="33">
        <f>SUM(R9:R23)</f>
        <v>5</v>
      </c>
    </row>
    <row r="25" spans="1:18" s="33" customFormat="1" x14ac:dyDescent="0.25">
      <c r="B25" s="34"/>
      <c r="C25" s="34"/>
      <c r="D25" s="34"/>
      <c r="E25" s="88"/>
      <c r="F25" s="88"/>
      <c r="G25" s="88"/>
      <c r="H25" s="97"/>
      <c r="I25" s="97"/>
      <c r="J25" s="97"/>
      <c r="K25" s="34"/>
    </row>
    <row r="26" spans="1:18" s="33" customFormat="1" x14ac:dyDescent="0.25">
      <c r="B26" s="34"/>
      <c r="C26" s="34"/>
      <c r="D26" s="34"/>
      <c r="E26" s="88"/>
      <c r="F26" s="88"/>
      <c r="G26" s="88"/>
      <c r="H26" s="97"/>
      <c r="I26" s="97"/>
      <c r="J26" s="97"/>
      <c r="K26" s="34"/>
    </row>
    <row r="27" spans="1:18" x14ac:dyDescent="0.25">
      <c r="H27" s="97"/>
    </row>
  </sheetData>
  <mergeCells count="17">
    <mergeCell ref="L4:M4"/>
    <mergeCell ref="E3:G3"/>
    <mergeCell ref="F4:G4"/>
    <mergeCell ref="E4:E5"/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</mergeCells>
  <pageMargins left="0.7" right="0.7" top="0.75" bottom="0.75" header="0.3" footer="0.3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topLeftCell="A7" zoomScale="91" zoomScaleNormal="100" zoomScaleSheetLayoutView="91" workbookViewId="0">
      <selection activeCell="M12" sqref="M12"/>
    </sheetView>
  </sheetViews>
  <sheetFormatPr defaultRowHeight="15.75" x14ac:dyDescent="0.25"/>
  <cols>
    <col min="1" max="1" width="9.5703125" style="23" bestFit="1" customWidth="1"/>
    <col min="2" max="2" width="57.85546875" style="1" customWidth="1"/>
    <col min="3" max="3" width="28" style="1" customWidth="1"/>
    <col min="4" max="4" width="30.140625" style="1" customWidth="1"/>
    <col min="5" max="5" width="29.42578125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10" customWidth="1"/>
    <col min="12" max="16384" width="9.140625" style="1"/>
  </cols>
  <sheetData>
    <row r="1" spans="1:12" ht="42.75" customHeight="1" x14ac:dyDescent="0.25">
      <c r="A1" s="73" t="s">
        <v>35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2" x14ac:dyDescent="0.25">
      <c r="B2" s="27"/>
      <c r="C2" s="75" t="s">
        <v>34</v>
      </c>
      <c r="D2" s="75"/>
      <c r="E2" s="75"/>
      <c r="F2" s="75"/>
      <c r="G2" s="75"/>
      <c r="H2" s="75"/>
      <c r="I2" s="27"/>
      <c r="J2" s="27"/>
      <c r="K2" s="29"/>
    </row>
    <row r="3" spans="1:12" ht="40.5" customHeight="1" x14ac:dyDescent="0.25">
      <c r="A3" s="74" t="s">
        <v>8</v>
      </c>
      <c r="B3" s="74" t="s">
        <v>9</v>
      </c>
      <c r="C3" s="74" t="s">
        <v>10</v>
      </c>
      <c r="D3" s="74" t="s">
        <v>11</v>
      </c>
      <c r="E3" s="74" t="s">
        <v>12</v>
      </c>
      <c r="F3" s="74" t="s">
        <v>13</v>
      </c>
      <c r="G3" s="74" t="s">
        <v>14</v>
      </c>
      <c r="H3" s="74" t="s">
        <v>15</v>
      </c>
      <c r="I3" s="74" t="s">
        <v>30</v>
      </c>
      <c r="J3" s="74"/>
      <c r="K3" s="74"/>
      <c r="L3" s="5"/>
    </row>
    <row r="4" spans="1:12" ht="59.25" customHeight="1" x14ac:dyDescent="0.25">
      <c r="A4" s="74"/>
      <c r="B4" s="74"/>
      <c r="C4" s="74"/>
      <c r="D4" s="74"/>
      <c r="E4" s="74"/>
      <c r="F4" s="74"/>
      <c r="G4" s="74"/>
      <c r="H4" s="74"/>
      <c r="I4" s="2" t="s">
        <v>16</v>
      </c>
      <c r="J4" s="2" t="s">
        <v>17</v>
      </c>
      <c r="K4" s="8" t="s">
        <v>18</v>
      </c>
      <c r="L4" s="5"/>
    </row>
    <row r="5" spans="1:12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9">
        <v>11</v>
      </c>
      <c r="L5" s="5"/>
    </row>
    <row r="6" spans="1:12" s="11" customFormat="1" ht="15.75" customHeight="1" x14ac:dyDescent="0.25">
      <c r="A6" s="18">
        <v>1</v>
      </c>
      <c r="B6" s="36" t="s">
        <v>50</v>
      </c>
      <c r="C6" s="13"/>
      <c r="D6" s="13"/>
      <c r="E6" s="26"/>
      <c r="F6" s="14"/>
      <c r="G6" s="15"/>
      <c r="H6" s="15"/>
      <c r="I6" s="15"/>
      <c r="J6" s="15"/>
      <c r="K6" s="16"/>
      <c r="L6" s="17"/>
    </row>
    <row r="7" spans="1:12" s="11" customFormat="1" ht="31.5" x14ac:dyDescent="0.25">
      <c r="A7" s="63" t="s">
        <v>51</v>
      </c>
      <c r="B7" s="12" t="s">
        <v>36</v>
      </c>
      <c r="C7" s="35"/>
      <c r="D7" s="35"/>
      <c r="E7" s="35"/>
      <c r="F7" s="21"/>
      <c r="G7" s="20"/>
      <c r="H7" s="20"/>
      <c r="I7" s="20"/>
      <c r="J7" s="20"/>
      <c r="K7" s="22"/>
      <c r="L7" s="17"/>
    </row>
    <row r="8" spans="1:12" s="11" customFormat="1" ht="31.5" x14ac:dyDescent="0.25">
      <c r="A8" s="64" t="s">
        <v>23</v>
      </c>
      <c r="B8" s="62" t="s">
        <v>49</v>
      </c>
      <c r="C8" s="38"/>
      <c r="D8" s="38"/>
      <c r="E8" s="38"/>
      <c r="F8" s="21"/>
      <c r="G8" s="20"/>
      <c r="H8" s="20"/>
      <c r="I8" s="20"/>
      <c r="J8" s="20"/>
      <c r="K8" s="22"/>
      <c r="L8" s="17"/>
    </row>
    <row r="9" spans="1:12" s="11" customFormat="1" ht="55.5" customHeight="1" x14ac:dyDescent="0.25">
      <c r="A9" s="37" t="s">
        <v>24</v>
      </c>
      <c r="B9" s="12" t="s">
        <v>37</v>
      </c>
      <c r="C9" s="38"/>
      <c r="D9" s="38"/>
      <c r="E9" s="38"/>
      <c r="F9" s="21"/>
      <c r="G9" s="20"/>
      <c r="H9" s="20"/>
      <c r="I9" s="20"/>
      <c r="J9" s="20"/>
      <c r="K9" s="22"/>
      <c r="L9" s="17"/>
    </row>
    <row r="10" spans="1:12" ht="39.75" customHeight="1" x14ac:dyDescent="0.25">
      <c r="A10" s="18" t="s">
        <v>25</v>
      </c>
      <c r="B10" s="36" t="s">
        <v>38</v>
      </c>
      <c r="C10" s="13"/>
      <c r="D10" s="13"/>
      <c r="E10" s="13"/>
      <c r="F10" s="14"/>
      <c r="G10" s="15"/>
      <c r="H10" s="15"/>
      <c r="I10" s="15"/>
      <c r="J10" s="15"/>
      <c r="K10" s="16"/>
      <c r="L10" s="5"/>
    </row>
    <row r="11" spans="1:12" ht="36.75" customHeight="1" x14ac:dyDescent="0.25">
      <c r="A11" s="65" t="s">
        <v>26</v>
      </c>
      <c r="B11" s="36" t="s">
        <v>39</v>
      </c>
      <c r="C11" s="35"/>
      <c r="D11" s="53"/>
      <c r="E11" s="53"/>
      <c r="F11" s="21"/>
      <c r="G11" s="20"/>
      <c r="H11" s="20"/>
      <c r="I11" s="20"/>
      <c r="J11" s="20"/>
      <c r="K11" s="22"/>
      <c r="L11" s="5"/>
    </row>
    <row r="12" spans="1:12" ht="63" customHeight="1" x14ac:dyDescent="0.25">
      <c r="A12" s="57" t="s">
        <v>52</v>
      </c>
      <c r="B12" s="39" t="s">
        <v>40</v>
      </c>
      <c r="C12" s="13" t="s">
        <v>58</v>
      </c>
      <c r="D12" s="13" t="s">
        <v>59</v>
      </c>
      <c r="E12" s="19" t="s">
        <v>64</v>
      </c>
      <c r="F12" s="67" t="s">
        <v>60</v>
      </c>
      <c r="G12" s="15">
        <v>3798700</v>
      </c>
      <c r="H12" s="15">
        <v>0</v>
      </c>
      <c r="I12" s="15">
        <f>K12</f>
        <v>3798700</v>
      </c>
      <c r="J12" s="15">
        <v>0</v>
      </c>
      <c r="K12" s="20">
        <v>3798700</v>
      </c>
      <c r="L12" s="5"/>
    </row>
    <row r="13" spans="1:12" ht="40.5" customHeight="1" x14ac:dyDescent="0.25">
      <c r="A13" s="65" t="s">
        <v>27</v>
      </c>
      <c r="B13" s="36" t="s">
        <v>41</v>
      </c>
      <c r="C13" s="35"/>
      <c r="D13" s="53"/>
      <c r="E13" s="53"/>
      <c r="F13" s="67"/>
      <c r="G13" s="20"/>
      <c r="H13" s="20"/>
      <c r="I13" s="20"/>
      <c r="J13" s="20"/>
      <c r="K13" s="22"/>
      <c r="L13" s="5"/>
    </row>
    <row r="14" spans="1:12" ht="72.75" customHeight="1" x14ac:dyDescent="0.25">
      <c r="A14" s="57" t="s">
        <v>53</v>
      </c>
      <c r="B14" s="60" t="s">
        <v>42</v>
      </c>
      <c r="C14" s="24" t="s">
        <v>61</v>
      </c>
      <c r="D14" s="24" t="s">
        <v>62</v>
      </c>
      <c r="E14" s="24" t="s">
        <v>65</v>
      </c>
      <c r="F14" s="67" t="s">
        <v>63</v>
      </c>
      <c r="G14" s="20">
        <v>2023830</v>
      </c>
      <c r="H14" s="20">
        <v>0</v>
      </c>
      <c r="I14" s="20">
        <f>K14</f>
        <v>2023830</v>
      </c>
      <c r="J14" s="20">
        <v>0</v>
      </c>
      <c r="K14" s="20">
        <v>2023830</v>
      </c>
      <c r="L14" s="5"/>
    </row>
    <row r="15" spans="1:12" ht="76.5" customHeight="1" x14ac:dyDescent="0.25">
      <c r="A15" s="65" t="s">
        <v>28</v>
      </c>
      <c r="B15" s="36" t="s">
        <v>48</v>
      </c>
      <c r="C15" s="35"/>
      <c r="D15" s="35"/>
      <c r="E15" s="35"/>
      <c r="F15" s="21"/>
      <c r="G15" s="20"/>
      <c r="H15" s="20"/>
      <c r="I15" s="20"/>
      <c r="J15" s="20"/>
      <c r="K15" s="22"/>
      <c r="L15" s="5"/>
    </row>
    <row r="16" spans="1:12" ht="66.75" customHeight="1" x14ac:dyDescent="0.25">
      <c r="A16" s="57" t="s">
        <v>54</v>
      </c>
      <c r="B16" s="12" t="s">
        <v>43</v>
      </c>
      <c r="C16" s="13"/>
      <c r="D16" s="19"/>
      <c r="E16" s="19"/>
      <c r="F16" s="14"/>
      <c r="G16" s="15"/>
      <c r="H16" s="15"/>
      <c r="I16" s="15"/>
      <c r="J16" s="15"/>
      <c r="K16" s="16"/>
      <c r="L16" s="6"/>
    </row>
    <row r="17" spans="1:12" ht="60.75" customHeight="1" x14ac:dyDescent="0.25">
      <c r="A17" s="57" t="s">
        <v>55</v>
      </c>
      <c r="B17" s="12" t="s">
        <v>44</v>
      </c>
      <c r="C17" s="35"/>
      <c r="D17" s="53"/>
      <c r="E17" s="53"/>
      <c r="F17" s="21"/>
      <c r="G17" s="20"/>
      <c r="H17" s="20"/>
      <c r="I17" s="20"/>
      <c r="J17" s="20"/>
      <c r="K17" s="22"/>
      <c r="L17" s="6"/>
    </row>
    <row r="18" spans="1:12" ht="74.25" customHeight="1" x14ac:dyDescent="0.25">
      <c r="A18" s="57" t="s">
        <v>56</v>
      </c>
      <c r="B18" s="39" t="s">
        <v>45</v>
      </c>
      <c r="C18" s="32"/>
      <c r="D18" s="32"/>
      <c r="E18" s="32"/>
      <c r="F18" s="21"/>
      <c r="G18" s="20"/>
      <c r="H18" s="20"/>
      <c r="I18" s="20"/>
      <c r="J18" s="20"/>
      <c r="K18" s="22"/>
      <c r="L18" s="6"/>
    </row>
    <row r="19" spans="1:12" x14ac:dyDescent="0.25">
      <c r="A19" s="66" t="s">
        <v>29</v>
      </c>
      <c r="B19" s="43" t="s">
        <v>46</v>
      </c>
      <c r="C19" s="13"/>
      <c r="D19" s="13"/>
      <c r="E19" s="13"/>
      <c r="F19" s="14"/>
      <c r="G19" s="15"/>
      <c r="H19" s="15"/>
      <c r="I19" s="15"/>
      <c r="J19" s="15"/>
      <c r="K19" s="16"/>
      <c r="L19" s="5"/>
    </row>
    <row r="20" spans="1:12" ht="47.25" x14ac:dyDescent="0.25">
      <c r="A20" s="31" t="s">
        <v>57</v>
      </c>
      <c r="B20" s="61" t="s">
        <v>47</v>
      </c>
      <c r="C20" s="53"/>
      <c r="D20" s="21"/>
      <c r="E20" s="53"/>
      <c r="F20" s="21"/>
      <c r="G20" s="20"/>
      <c r="H20" s="20"/>
      <c r="I20" s="20"/>
      <c r="J20" s="20"/>
      <c r="K20" s="22"/>
      <c r="L20" s="5"/>
    </row>
    <row r="21" spans="1:12" ht="47.25" customHeight="1" x14ac:dyDescent="0.25">
      <c r="A21" s="44"/>
      <c r="B21" s="45"/>
      <c r="C21" s="46"/>
      <c r="D21" s="46"/>
      <c r="E21" s="46"/>
      <c r="F21" s="47"/>
      <c r="G21" s="48"/>
      <c r="H21" s="48"/>
      <c r="I21" s="48"/>
      <c r="J21" s="48"/>
      <c r="K21" s="49"/>
      <c r="L21" s="5"/>
    </row>
  </sheetData>
  <mergeCells count="11">
    <mergeCell ref="A1:K1"/>
    <mergeCell ref="I3:K3"/>
    <mergeCell ref="C2:H2"/>
    <mergeCell ref="G3:G4"/>
    <mergeCell ref="H3:H4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Горячевская Ирина Павловна</cp:lastModifiedBy>
  <cp:lastPrinted>2021-04-12T06:38:19Z</cp:lastPrinted>
  <dcterms:created xsi:type="dcterms:W3CDTF">2018-07-30T08:01:14Z</dcterms:created>
  <dcterms:modified xsi:type="dcterms:W3CDTF">2021-04-12T06:54:08Z</dcterms:modified>
</cp:coreProperties>
</file>